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0764A7EE-0988-4C44-8C6E-1038E3A994C1}" xr6:coauthVersionLast="47" xr6:coauthVersionMax="47" xr10:uidLastSave="{00000000-0000-0000-0000-000000000000}"/>
  <bookViews>
    <workbookView xWindow="-120" yWindow="-120" windowWidth="29040" windowHeight="15720" xr2:uid="{0C145994-BE00-48A1-ABAD-25CF0E8D92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E4" i="1"/>
  <c r="H3" i="1"/>
  <c r="E3" i="1"/>
  <c r="H2" i="1"/>
  <c r="E2" i="1"/>
  <c r="J3" i="1" l="1"/>
  <c r="K3" i="1" s="1"/>
  <c r="J2" i="1"/>
  <c r="K2" i="1" s="1"/>
  <c r="J4" i="1"/>
  <c r="K4" i="1" s="1"/>
</calcChain>
</file>

<file path=xl/sharedStrings.xml><?xml version="1.0" encoding="utf-8"?>
<sst xmlns="http://schemas.openxmlformats.org/spreadsheetml/2006/main" count="23" uniqueCount="19">
  <si>
    <t>No</t>
  </si>
  <si>
    <r>
      <rPr>
        <b/>
        <sz val="11"/>
        <color theme="1"/>
        <rFont val="Times New Roman"/>
        <family val="1"/>
      </rPr>
      <t>∆</t>
    </r>
    <r>
      <rPr>
        <b/>
        <sz val="11"/>
        <color theme="1"/>
        <rFont val="Calibri"/>
        <family val="2"/>
      </rPr>
      <t>T</t>
    </r>
    <r>
      <rPr>
        <b/>
        <sz val="11"/>
        <color theme="1"/>
        <rFont val="Calibri"/>
        <family val="1"/>
      </rPr>
      <t xml:space="preserve"> (Benzoic Acid) C</t>
    </r>
  </si>
  <si>
    <t>m Benzoic Acid (gram)</t>
  </si>
  <si>
    <t>Q1 (J/gram)</t>
  </si>
  <si>
    <t>E (J/C)</t>
  </si>
  <si>
    <t>T1</t>
  </si>
  <si>
    <t>T2</t>
  </si>
  <si>
    <r>
      <t xml:space="preserve">∆T (Sampel) </t>
    </r>
    <r>
      <rPr>
        <b/>
        <sz val="11"/>
        <color theme="1"/>
        <rFont val="Times New Roman"/>
        <family val="1"/>
      </rPr>
      <t>º</t>
    </r>
    <r>
      <rPr>
        <b/>
        <sz val="11"/>
        <color theme="1"/>
        <rFont val="Calibri"/>
        <family val="2"/>
        <scheme val="minor"/>
      </rPr>
      <t>C</t>
    </r>
  </si>
  <si>
    <t>m sampel</t>
  </si>
  <si>
    <t>Q (J/gram)</t>
  </si>
  <si>
    <t>Q(Cal/gram)</t>
  </si>
  <si>
    <t>Jenis Variasi</t>
  </si>
  <si>
    <t>Jenis Sampel</t>
  </si>
  <si>
    <t>Hasil akhir</t>
  </si>
  <si>
    <t>PADAT</t>
  </si>
  <si>
    <t>M70/30B</t>
  </si>
  <si>
    <t>M30/70B</t>
  </si>
  <si>
    <t>M50/50B</t>
  </si>
  <si>
    <t>RESIDU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</si>
</sst>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1" fontId="0" fillId="4" borderId="1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5" fontId="0" fillId="4" borderId="1" xfId="0" applyNumberFormat="1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4E6CD-6BB5-4BEF-B451-5C06042709C0}">
  <dimension ref="A1:N4"/>
  <sheetViews>
    <sheetView tabSelected="1" workbookViewId="0">
      <selection activeCell="G5" sqref="G5"/>
    </sheetView>
  </sheetViews>
  <sheetFormatPr defaultRowHeight="15" x14ac:dyDescent="0.25"/>
  <cols>
    <col min="2" max="2" width="18.28515625" bestFit="1" customWidth="1"/>
    <col min="3" max="3" width="20.85546875" bestFit="1" customWidth="1"/>
    <col min="4" max="4" width="11.28515625" bestFit="1" customWidth="1"/>
    <col min="8" max="8" width="14.140625" bestFit="1" customWidth="1"/>
    <col min="9" max="9" width="9.5703125" bestFit="1" customWidth="1"/>
    <col min="10" max="10" width="10.28515625" bestFit="1" customWidth="1"/>
    <col min="11" max="12" width="11.85546875" bestFit="1" customWidth="1"/>
    <col min="13" max="13" width="12.42578125" bestFit="1" customWidth="1"/>
    <col min="14" max="14" width="10.140625" bestFit="1" customWidth="1"/>
  </cols>
  <sheetData>
    <row r="1" spans="1:14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1" t="s">
        <v>7</v>
      </c>
      <c r="I1" s="3" t="s">
        <v>8</v>
      </c>
      <c r="J1" s="4" t="s">
        <v>9</v>
      </c>
      <c r="K1" s="4" t="s">
        <v>10</v>
      </c>
      <c r="L1" s="1" t="s">
        <v>11</v>
      </c>
      <c r="M1" s="1" t="s">
        <v>12</v>
      </c>
      <c r="N1" s="5" t="s">
        <v>13</v>
      </c>
    </row>
    <row r="2" spans="1:14" x14ac:dyDescent="0.25">
      <c r="A2" s="6">
        <v>1</v>
      </c>
      <c r="B2" s="7">
        <v>0.82599999999999996</v>
      </c>
      <c r="C2" s="7">
        <v>0.46660000000000001</v>
      </c>
      <c r="D2" s="7">
        <v>26464</v>
      </c>
      <c r="E2" s="8">
        <f t="shared" ref="E2:E4" si="0">((D2*C2)+40)/B2</f>
        <v>14997.702663438256</v>
      </c>
      <c r="F2" s="7">
        <v>28.265000000000001</v>
      </c>
      <c r="G2" s="7">
        <v>29.567</v>
      </c>
      <c r="H2" s="9">
        <f>G2-F2</f>
        <v>1.3019999999999996</v>
      </c>
      <c r="I2" s="10">
        <v>0.95389999999999997</v>
      </c>
      <c r="J2" s="11">
        <f t="shared" ref="J2:J4" si="1">(E2*H2)-40/I2</f>
        <v>19485.075751117707</v>
      </c>
      <c r="K2" s="11">
        <f t="shared" ref="K2:K4" si="2">J2/4.184</f>
        <v>4657.0448735940981</v>
      </c>
      <c r="L2" s="7" t="s">
        <v>15</v>
      </c>
      <c r="M2" s="7" t="s">
        <v>14</v>
      </c>
      <c r="N2" s="12" t="s">
        <v>18</v>
      </c>
    </row>
    <row r="3" spans="1:14" x14ac:dyDescent="0.25">
      <c r="A3" s="6">
        <v>2</v>
      </c>
      <c r="B3" s="7">
        <v>0.82599999999999996</v>
      </c>
      <c r="C3" s="7">
        <v>0.46660000000000001</v>
      </c>
      <c r="D3" s="7">
        <v>26464</v>
      </c>
      <c r="E3" s="8">
        <f t="shared" si="0"/>
        <v>14997.702663438256</v>
      </c>
      <c r="F3" s="7">
        <v>29.434999999999999</v>
      </c>
      <c r="G3" s="7">
        <v>30.963999999999999</v>
      </c>
      <c r="H3" s="9">
        <f>G3-F3</f>
        <v>1.5289999999999999</v>
      </c>
      <c r="I3" s="7">
        <v>0.97770000000000001</v>
      </c>
      <c r="J3" s="11">
        <f t="shared" si="1"/>
        <v>22890.575027096897</v>
      </c>
      <c r="K3" s="11">
        <f t="shared" si="2"/>
        <v>5470.9787349657972</v>
      </c>
      <c r="L3" s="7" t="s">
        <v>16</v>
      </c>
      <c r="M3" s="7" t="s">
        <v>14</v>
      </c>
      <c r="N3" s="12" t="s">
        <v>18</v>
      </c>
    </row>
    <row r="4" spans="1:14" x14ac:dyDescent="0.25">
      <c r="A4" s="6">
        <v>3</v>
      </c>
      <c r="B4" s="7">
        <v>0.82599999999999996</v>
      </c>
      <c r="C4" s="7">
        <v>0.46660000000000001</v>
      </c>
      <c r="D4" s="7">
        <v>26464</v>
      </c>
      <c r="E4" s="8">
        <f t="shared" si="0"/>
        <v>14997.702663438256</v>
      </c>
      <c r="F4" s="7">
        <v>30.547000000000001</v>
      </c>
      <c r="G4" s="7">
        <v>32.055</v>
      </c>
      <c r="H4" s="9">
        <f>G4-F4</f>
        <v>1.5079999999999991</v>
      </c>
      <c r="I4" s="7">
        <v>0.97689999999999999</v>
      </c>
      <c r="J4" s="11">
        <f t="shared" si="1"/>
        <v>22575.589767350331</v>
      </c>
      <c r="K4" s="11">
        <f t="shared" si="2"/>
        <v>5395.6954510875548</v>
      </c>
      <c r="L4" s="7" t="s">
        <v>17</v>
      </c>
      <c r="M4" s="7" t="s">
        <v>14</v>
      </c>
      <c r="N4" s="1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olympus umsida</dc:creator>
  <cp:lastModifiedBy>olympus umsida</cp:lastModifiedBy>
  <dcterms:created xsi:type="dcterms:W3CDTF">2026-06-04T09:24:47Z</dcterms:created>
  <dcterms:modified xsi:type="dcterms:W3CDTF">2026-06-04T11:47:02Z</dcterms:modified>
</cp:coreProperties>
</file>